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G:\Vertrouwelijk\TBJUR\IN\D&amp;VS\8 2022\03 D 2022\311 Warmtenet Tilburg Zuid\000 Marktconsultatie\Nota vI\"/>
    </mc:Choice>
  </mc:AlternateContent>
  <xr:revisionPtr revIDLastSave="0" documentId="13_ncr:1_{2EC021C2-620E-44A8-88CB-21CE97D6E7F0}" xr6:coauthVersionLast="47" xr6:coauthVersionMax="47" xr10:uidLastSave="{00000000-0000-0000-0000-000000000000}"/>
  <bookViews>
    <workbookView xWindow="-120" yWindow="-120" windowWidth="29040" windowHeight="15840" xr2:uid="{00000000-000D-0000-FFFF-FFFF00000000}"/>
  </bookViews>
  <sheets>
    <sheet name="Vragen_en_antwoorden_334891_ins" sheetId="1" r:id="rId1"/>
  </sheets>
  <definedNames>
    <definedName name="_xlnm.Print_Area" localSheetId="0">Vragen_en_antwoorden_334891_ins!$A$1:$F$45</definedName>
    <definedName name="_xlnm.Print_Titles" localSheetId="0">Vragen_en_antwoorden_334891_ins!$1:$2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alcChain>
</file>

<file path=xl/sharedStrings.xml><?xml version="1.0" encoding="utf-8"?>
<sst xmlns="http://schemas.openxmlformats.org/spreadsheetml/2006/main" count="134" uniqueCount="113">
  <si>
    <t>Vraag</t>
  </si>
  <si>
    <t>A</t>
  </si>
  <si>
    <t>Nr.:</t>
  </si>
  <si>
    <t>B</t>
  </si>
  <si>
    <t>Onze ervaring met warmtenetten leert dat, in praktijk, de project belasting (niet alleen kosten maar ook de tijds/capaciteit belasting van de project partners en omgeving) niet opweegt tegen het energetisch voordeel dat theoretisch haalbaar is met zo een 5e generatie net in een bestaande omgeving inbouwen, indien er alternatieven beschikbaar zijn. Daarnaast vergt de ontwikkeling van een gebiedsvoorziening substantiële doorlooptijd, terwijl de partners in de deelprojecten vaak behoefte hebben aan oplossingen en zekerheden met een sneller tijdschema. 
Waarom richt de gemeente zich op een warmtenet in plaats van op kleinschaligere oplossingen?
Zijn er alternatieve verduurzamingsroutes uitgezocht en, zo ja, wat was hier de uitkomst van? Zo nee, worden deze nog uitgezocht?</t>
  </si>
  <si>
    <t>Ervaring leert dat het ophalen van toezeggingen met afdoende zekerheid bij de diverse stakeholders één van de grootste drempels is bij het ontwikkelen van een warmtenet project. 
Wat voor toezeggingen is/zijn er reeds opgehaald bij de beoogde stakeholders, voor wat betreft deelname aan deze ontwikkeling?</t>
  </si>
  <si>
    <t>“De gemeente streeft naar een warmteoplossing met de laagst mogelijke maatschappelijke kosten.”  “Zowel de gemeente als de partners willen een systeem dat budgetneutraal is of licht winstgevend.”
Wat houden bovenstaande doelstellingen in praktijk in? 
Betekent dit dat gemeente en partners op zoek zijn naar een exploitant die dit warmtenet zonder marktconforme rendementsdoelstellingen, passend bij de bedrijfsvoering rondom een warmtenet, met eigen investeringen zal  realiseren en exploiteren?</t>
  </si>
  <si>
    <t>Onderwerp</t>
  </si>
  <si>
    <t>Algemeen</t>
  </si>
  <si>
    <t>Wat is de rol van de gemeente bij dit traject?</t>
  </si>
  <si>
    <t>Energie</t>
  </si>
  <si>
    <t xml:space="preserve">Energie </t>
  </si>
  <si>
    <t>Kan er een overzicht met bestaande bodemenergiesystemen in het gebied worden toegezonden?</t>
  </si>
  <si>
    <t>Zijn er vermogens en verbuiksgegevens van het bestaande vastgoed beschikbaar?</t>
  </si>
  <si>
    <t>Planning</t>
  </si>
  <si>
    <t>Is het beoogde bouwprogramma bekend (type woningen, gestapeld / rij, max hoogtes, grootte van woningen, type huur/koop, fasering van plots)?</t>
  </si>
  <si>
    <t>Stakeholders</t>
  </si>
  <si>
    <t>Zijn er al projectontwikkelaars betrokken, zo ja, voor welke gebieden?</t>
  </si>
  <si>
    <t>Scope</t>
  </si>
  <si>
    <t>Is het de bedoeling dat het gebied van de voormalige Kazerne, woningen, appartementen en politiebureau (geel in de kaart op p6) ook aangesloten gaat worden?</t>
  </si>
  <si>
    <t>Vergunningen</t>
  </si>
  <si>
    <t>Is de vergunning beschikbaar van de gemeente Tilburg? Dit ten behoeve van het kader voor oplossingen.</t>
  </si>
  <si>
    <t xml:space="preserve">Wat zijn de mogelijkheden van de bestaande vergunningen die beschikbaar zijn? Dit wordt duidelijk bij het aanleveren van de vergunning. </t>
  </si>
  <si>
    <t>Verbruiken</t>
  </si>
  <si>
    <t>Is de gemeente eigenaar van gronden, zo ja, van welk deel/ welke delen? 
Zo niet wie zijn de eigenaren?</t>
  </si>
  <si>
    <t>Wat beoogt de gemeente met het 5GDHC net te bereiken? 
Wat zijn de exacte duurzaamheidseisen en kunnen er alternatieven worden aangeboden?</t>
  </si>
  <si>
    <t>Is er een bodemenergieplan / gaat dit er komen? 
Zo ja, wanneer?</t>
  </si>
  <si>
    <t>Is er een warmteplan / gaat dit er komen? 
Worden de (toekomstige) eigenaren verplicht om aan te sluiten ?</t>
  </si>
  <si>
    <t>Is er onderzoek gedaan naar de geschiktheid van de bodem voor WKO? 
Zo ja, is de rapportage beschikbaar?</t>
  </si>
  <si>
    <t>Wat is de beoogde TEO bron? 
Is daar onderzoek naar gedaan? 
Zo ja, is de rapportage beschikbaar?</t>
  </si>
  <si>
    <t>Wat is de verwachte timing van de nieuwbouwplannen? (start bouw en verwachtte eind-oplevering voor het gebied)</t>
  </si>
  <si>
    <t>Bouw-programma</t>
  </si>
  <si>
    <t>Zijn er andere partijen betrokken (bijvoorbeeld netbeheerder, waterschap, wonincorporaties)</t>
  </si>
  <si>
    <t>Is er voldoende capaciteit voor nieuwe elektriciteitsaansluitingen in / bij het gebied?</t>
  </si>
  <si>
    <t xml:space="preserve">Zwembad:
- Wat is het verbruik en het gevraagde vermogen van het zwembad? 
- Is deze het volledige jaar geopend? </t>
  </si>
  <si>
    <t>Pathe bioscoop:
- Wat is het verbruik en het gevraagde vermogen van de bioscoop?</t>
  </si>
  <si>
    <t>Pagina</t>
  </si>
  <si>
    <t>Hoofdstuk/
paragraaf 2,1</t>
  </si>
  <si>
    <t>Hoofdstuk/
paragraaf 2,2</t>
  </si>
  <si>
    <t>Hoofdstuk/
paragraaf 3,1</t>
  </si>
  <si>
    <t>Hoofdstuk/
paragraaf 4,2</t>
  </si>
  <si>
    <t>De energiecentrales betrekken hun bronwarmte of -koude uit de bij de energiecentrale gelegen Warmte-Koude Opslag (WKO) via een uitwisselingsnetwerk. Dit 
betreft niet alleen de noodzakelijke infrastructuur, maar ook de (ondergrondse) energiecentrales, (ondergrondse) thermische buffers, de WKO’s, de geothermie-bronnen en de TEO-wininstallaties.</t>
  </si>
  <si>
    <t>De gemeente zet deze marktconsultatie met een open blik uit. Wij willen door deze marktconsultatie onderzoeken op welke wijze dit 5e generatie warmte-koude net het beste kan worden aanbesteed, ontworpen en gerealiseerd. Ook onderzoeken wij de relatie van realisatie met het onderhoud en de exploitatie van het net.</t>
  </si>
  <si>
    <t>Het gekozen gebied betreft plangebied Tilburg zuid en het betreft zowel bestaande bouw als nieuwbouw.</t>
  </si>
  <si>
    <t>Ontwikkeling van het warmte-koude net
De focus ligt op enkele deelgebieden in Tilburg zuid. Uitgangspunt is om daar te starten met een kleinschalig sectornet met een of 2 energiecentrales waarop in de eerste fase alleen gemeentelijk vastgoed aangesloten wordt. Er ontstaat dan concentratie van vraag en aanbod; een zogenaamde energie hub. Door meerdere hubs in clustervorm te ontwikkelen en aan elkaar te koppelen ontstaat er een toekomstgericht uitbreidbaar netwerk waarop ook woningen en bedrijven aangesloten kunnen worden.</t>
  </si>
  <si>
    <t>Doel is dat het huidige basisontwerp technisch verder uitgewerkt wordt naar een realiseerbaar netwerk.</t>
  </si>
  <si>
    <t>Buiten het dimensioneren van het netwerk vraagt dit duurzame energiesysteem ook om ruimtelijk inpassing in het gebied. Daarnaast dient bij de voorbereiding en uitvoering rekening te worden gehouden met vigerende plannen, haalbaarheid en beschikbare ruimte in de ondergrond.</t>
  </si>
  <si>
    <t>De kaders
De gemeente streeft naar een warmteoplossing met de laagst mogelijke maatschappelijke kosten. De Tilburgse raad en college vinden het van cruciaal belang om de transitie betaalbaar te houden voor onze inwoners. Daarom streven we ook naar een technisch goed en betrouwbaar netwerk met de laagste kosten voor iedere eindgebruiker .</t>
  </si>
  <si>
    <t>Uiteraard geldt voor alles dat de gemeente Tilburg een aanbestedende dienst is en conform optreedt. Een contractduur bijvoorbeeld moet passen binnen de regelgeving omtrent aanbesteden.</t>
  </si>
  <si>
    <t>De bevindingen / uitkomsten van de marktconsultatie worden verwerkt in een document met de zo veel mogelijk geanonimiseerde antwoorden. Dit document wordt, binnen 6 weken na de deadline voor het indienen van het reactiedocument, gepubliceerd op TenderNed.</t>
  </si>
  <si>
    <t>4.2 Techniek
Een van de uitgangspunten van een 5GDHC (5e generatie warmtenet) is Warmte op de gewenste temperatuur brengen precies op de plek waar en het tijdstip waarop dat nodig is. Energie wordt geleverd waar het gevraagd wordt, op de temperatuur die gevraagd wordt, en zoveel als gevraagd wordt. Geen overproductie om de circulatie op gang te houden, en geen seizoensgebonden beperkingen. Zowel de gemeente als de partners willen een systeem dat budgetneutraal is of licht winstgevend. Als maatschappelijke organisaties hoeven we 
niet dezelfde rendementen te draaien als commerciële equivalenten. We hebben inzicht nodig in het technisch ontwerp en de kosten voor de gebruikers van het warmtene</t>
  </si>
  <si>
    <t>9. Het aanleggen van een 5GDHC bestaat uit:
a. Dimensionering/engineering
b. Ruimtelijke inpassing 
c. Automatisering van het netwerk. 
d. Realisatie van het netwerk</t>
  </si>
  <si>
    <t>Toelichting van de vraagsteller / Betreffende tekst</t>
  </si>
  <si>
    <t xml:space="preserve">Welke onderdelen van het warmtenet liggen al vast en welke onderdelen zijn nog ter discussie? </t>
  </si>
  <si>
    <t>Is het idee om de hubs los te ontwikkelen en aan te besteden of worden alle hubs aanbesteed aan één partij? Wie zorgt voor de integratie en exploitatie van het gecombineerde net?</t>
  </si>
  <si>
    <t>Hoe worden bewoners betrokkenen en zijn die nu al betrokken bij het proces?</t>
  </si>
  <si>
    <t>Gaat dit enkel over de aanleg of ook over de exploitatie?</t>
  </si>
  <si>
    <t>Volgt er een moment waarop partijen hun visie kunnen presenteren?</t>
  </si>
  <si>
    <t>Deze lijst focust sterk op de technische realisatie. In welke mate spelen bijvoorbeeld onderstaande onderwerpen een rol in het project?
- Omgevingsmanagement
- Meekoppelkansen / stedelijke ontwikkeling
- Financiering
- Contractering afnemers</t>
  </si>
  <si>
    <t xml:space="preserve">Wij zijn benieuwd of deze bronnen er nu al liggen, of dat het de opdracht is om deze aan te leggen. 
Verder vragen wij ons af of er ook andere bronnen beschikbaar zijn. </t>
  </si>
  <si>
    <t>Welke gebouwen worden in welk jaar aangesloten en wanneer is dit het plan voor de nieuwbouwwoningen? 
In hoeverre is het zeker dat de nieuwbouwwoningen aan het warmtenet aangesloten willen/zullen worden?</t>
  </si>
  <si>
    <t>Is het basisontwerp deelbaar? 
Wie heeft dit ontwerp gemaakt?</t>
  </si>
  <si>
    <t>In welke mate moet er rekening gehouden worden met andere ontwikkelingen in de wijk? 
Is er sprake van andere stedelijke ontwikkeling of herindeling?</t>
  </si>
  <si>
    <t>Naar welke partners wordt gerefereerd in dit stuk? 
Ten tweede zijn wij benieuwd of exploitatie en onderhoud nog op tafel liggen of is dit al uitgesloten?</t>
  </si>
  <si>
    <t>Nota van Inlichtingen d.d. 15-02-2022 in het kader van de Openbare marktconsultatie
"Warmtenet Tilburg Zuid, gemeente Tilburg"
met projectnummer 30007573</t>
  </si>
  <si>
    <t>Antwoord van gemeente Tilburg</t>
  </si>
  <si>
    <t>Zoals ook opgenomen in het Marktconsultatiedocument wordt aan geïnteresseerde partijen verzocht om aan de hand van de ontvangen informatie de antwoorden op de vragen uit hoofdstuk 4 van het marktconsultatiedocument voor te bereiden en deze te verwoorden in het beschikbaar gestelde reactiedocument.
De beantwoording van de marktconsultatie dient middels het reactiedocument in excel te worden ingediend via de berichtenmodule op TenderNed. 
Indienen van het reactiedocument dient te gebeuren uiterlijk 01 maart 2022, 10:00 uur middels de berichtenmodule op TenderNed.</t>
  </si>
  <si>
    <t>Er zijn een aantal omgevingsfactoren waar  gebruik van gemaakt kan als er een aantal aspecten verduidelijkt worden: Oa. Met betrekking tot de IJsbaan:
- Wat is het verbruik en het gevraagde vermogen van de ijsbanen? 
- Als deze seizoensgebonden is dan ontvangen wij  graag het verbruik en vermogen. 
- De ijsbaan curlinghof staat aangegeven als woning(en) in plaats van een ijsbaan. Is dit een ijsbaan of zijn dit woningen? Dit in verband met potentiele warmte bronnen van de koelmachine(s).</t>
  </si>
  <si>
    <t>Mededelingen van gemeente Tilburg</t>
  </si>
  <si>
    <t>Zijn de KWO bronnen al geboord indien het geval is wat is de COP waarde voor iedere individuele bron. (door het KWO te benoemen kan men denken dat de vraag komt van Hydreco)</t>
  </si>
  <si>
    <t>Wie wordt eigenaar van de centrales ?</t>
  </si>
  <si>
    <t>Wie gaat de warmteleidingen exploiteren ?</t>
  </si>
  <si>
    <t>Wie gaat de warmte &amp; koeling leveren en factureren aan de afnemers ?</t>
  </si>
  <si>
    <t>Bestaat de mogelijkheid om ook het Willem II stadion van warmte te voorzien</t>
  </si>
  <si>
    <t>Wat is de gemeente voornemend om aan te besteden?</t>
  </si>
  <si>
    <t>www.wkotool.nl</t>
  </si>
  <si>
    <t>Divers van heden tot en met 2028. Er is voor Stappegoor nog geen microplanning beschikbaar.</t>
  </si>
  <si>
    <t xml:space="preserve">Niet bij deze marktconsultatie maar wel bij het vervolg. </t>
  </si>
  <si>
    <t>We hebben intentieverklaringen met verschillende partijen waaronder ETZ  en woningcooperaties.</t>
  </si>
  <si>
    <t xml:space="preserve">Burgerparticipatie maakt geen onderdeel uit van deze marktconsultatie. </t>
  </si>
  <si>
    <t xml:space="preserve">De aanleg (techniek) vormt onderdeel van het geheel. De door u opgesomde onderwerpen kan u zeker meenemen in uw reactie. </t>
  </si>
  <si>
    <t>Op dit moment maakt willem II geen onderdeel uit van het projectplan.</t>
  </si>
  <si>
    <t>Verbuik (gas en elektra in tijd):
https://klimaatmonitor.databank.nl/Jive?workspace_guid=272908a3-5aa8-4cdb-815f-3301571764a2
Wijkpaspoort:
https://wijkpaspoort.vng.nl/?admin=BU08556705</t>
  </si>
  <si>
    <t>Ja er zijn meerdere ontwikkelaars in dit gebied. Zie raadsbesluit Stappegoor: https://bis.tilburg.nl/upload/notas/2019/01%20Raadsvoorstel%20Koersdocument%20Stappegoor.pdf#search=stappegoor</t>
  </si>
  <si>
    <t>Initiatiefnemer en belanghebbende vanuit de regierol warmtetransitie.</t>
  </si>
  <si>
    <t>Gemeente Tilburg is eigenaar van maatschappelijk vastgoed en de openbare ruimte. De eigenaren zijn particulieren, woningbouw cooperaties, scholen, bedrijven etc.</t>
  </si>
  <si>
    <t>Nee, er is geen bodemenergieplan.
Dit gaat nog wel komen, waarschijnlijk in 2022.</t>
  </si>
  <si>
    <t>Er is in 2020 een onderzoek gedaan naar de potentie. De rapportage is als bijlage toegevoegd aan deze Nota van Inlichtingen. Verdiepend onderzoek dient nog uitgevoerd te worden.</t>
  </si>
  <si>
    <t>Zie het antwoord op vraag 8.</t>
  </si>
  <si>
    <t>Ja, dit is op visieniveau bekend en staat in het raadbesluit visie Stappegoor (Q3 2021). Deze raadsstukken zijn openbaar:  https://bis.tilburg.nl/upload/notas/2019/01%20Raadsvoorstel%20Koersdocument%20Stappegoor.pdf#search=stappegoor</t>
  </si>
  <si>
    <t>Op dit moment onbekend.</t>
  </si>
  <si>
    <t>De intentie is er, de verplichting niet.</t>
  </si>
  <si>
    <t>Zie het antwoord op vraag 16.</t>
  </si>
  <si>
    <t xml:space="preserve">Een indicatie kan gevonden worden in de rapportage van IF welke als bijlage is toegevoegd aan deze Nota van Inlichtingen. </t>
  </si>
  <si>
    <t>Zie het antwoord op vraag 18.</t>
  </si>
  <si>
    <t>Nee, dit is niet bekend.</t>
  </si>
  <si>
    <t xml:space="preserve">Nee, deze zijn nog niet aanwezig. </t>
  </si>
  <si>
    <t xml:space="preserve">We bevinden ons in een initiatieffase. 
De inzet op open WKO`s ligt vast. </t>
  </si>
  <si>
    <t>Zie het antwoord op vraag 11.</t>
  </si>
  <si>
    <t xml:space="preserve">Nee, we willen alle opties openhouden.
Deze marktconsultatie is bedoeld om dit soort afwegingen te kunnen maken. </t>
  </si>
  <si>
    <t xml:space="preserve">Door deze marktconsultatie hopen we antwoord te krijgen op deze vraag.
Hierover ontvangen we graag uw visie. </t>
  </si>
  <si>
    <t>Er is een masterplan opgesteld door 2RC. Dit document is op visie niveau en voor heel Tilburg zuid. De relevante onderdelen van dit ontwerp zijn opgenomen en beschreven in het Marktconsultatiedocument.</t>
  </si>
  <si>
    <t xml:space="preserve">Paragraaf 2.2. uit het Marktconsultatiedocument heeft uitsluitend betrekking op deze marktconsultatie. </t>
  </si>
  <si>
    <t>Zie het antwoord op vraag 36.</t>
  </si>
  <si>
    <t>Deze informatie hopen we te halen uit deze marktconsultatie.</t>
  </si>
  <si>
    <t>Deze marktconsultatie is opgesteld om te onderzoeken wat de beste manier is om tot een 5GDHC  te komen. Hierin liggen alle opties nog open. Uw visie is welkom.</t>
  </si>
  <si>
    <t>Nee, er is nog geen warmteplan. Daar willen we wel naar toe.</t>
  </si>
  <si>
    <t xml:space="preserve">Hierop ontvangen we graag uw visie </t>
  </si>
  <si>
    <t>We zijn nog niet aan de fase van vergunningverlening toe.</t>
  </si>
  <si>
    <t>Zie transitievisiewarmte.
https://www.tilburg.nl/inwoners/verhuizen-verbouwen/transitievisie-warmte/</t>
  </si>
  <si>
    <t>In de transitievisie warmte staan de uitgangspunten van de gemeente opgenomen en is vooralsnog gekozen voor 5GDHC voor Tilburg-Zuid.
https://www.tilburg.nl/inwoners/verhuizen-verbouwen/transitievisie-warmte/</t>
  </si>
  <si>
    <t>Presenteren maakt geen deel uit van deze marktconsultatie.</t>
  </si>
  <si>
    <t>Gezien de vragen die gesteld worden krijgen we de indruk dat een aantal geinteresseerden in onze marktconsultatie al verder zijn dan wij en al bezig zijn met / denken over de technische uitvoering en exploitatie. 
Doel van onze marktconsultatie: 
De gemeente Tilburg wil deze marktconsultatie met een open blik uitzetten. Wij willen door deze marktconsultatie onderzoeken op welke wijze dit 5e generatie warmtenet het beste kan worden aanbesteed, ontworpen en gerealiseerd.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</si>
</sst>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i/>
      <sz val="11"/>
      <color theme="1"/>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applyNumberFormat="0" applyFill="0" applyBorder="0" applyAlignment="0" applyProtection="0"/>
  </cellStyleXfs>
  <cellXfs count="37">
    <xf numFmtId="0" fontId="0" fillId="0" borderId="0" xfId="0"/>
    <xf numFmtId="0" fontId="0" fillId="0" borderId="0" xfId="0" applyAlignment="1">
      <alignment horizontal="left" vertical="top" wrapText="1"/>
    </xf>
    <xf numFmtId="0" fontId="0" fillId="0" borderId="0" xfId="0" applyAlignment="1">
      <alignment vertical="center" wrapText="1"/>
    </xf>
    <xf numFmtId="0" fontId="0" fillId="33" borderId="11" xfId="0" applyFill="1" applyBorder="1" applyAlignment="1">
      <alignment horizontal="center" vertical="center" wrapText="1"/>
    </xf>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top" wrapText="1"/>
    </xf>
    <xf numFmtId="0" fontId="0" fillId="33" borderId="19" xfId="0" applyFill="1" applyBorder="1" applyAlignment="1">
      <alignment horizontal="center" vertical="center" wrapText="1"/>
    </xf>
    <xf numFmtId="0" fontId="16" fillId="0" borderId="10" xfId="0" applyFont="1" applyBorder="1" applyAlignment="1">
      <alignment horizontal="left" vertical="top" wrapText="1"/>
    </xf>
    <xf numFmtId="0" fontId="0" fillId="0" borderId="11" xfId="0" applyFont="1" applyBorder="1" applyAlignment="1">
      <alignment horizontal="left" vertical="top" wrapText="1"/>
    </xf>
    <xf numFmtId="0" fontId="0" fillId="0" borderId="12" xfId="0" applyFont="1" applyBorder="1" applyAlignment="1">
      <alignment vertical="top" wrapText="1"/>
    </xf>
    <xf numFmtId="0" fontId="0" fillId="0" borderId="12" xfId="0" applyFont="1" applyBorder="1" applyAlignment="1">
      <alignment horizontal="center" vertical="center" wrapText="1"/>
    </xf>
    <xf numFmtId="0" fontId="0" fillId="0" borderId="22" xfId="0" applyFont="1" applyBorder="1" applyAlignment="1">
      <alignment horizontal="left" vertical="top" wrapText="1"/>
    </xf>
    <xf numFmtId="0" fontId="0" fillId="0" borderId="23" xfId="0" applyFont="1" applyBorder="1" applyAlignment="1">
      <alignment horizontal="left" vertical="top" wrapText="1"/>
    </xf>
    <xf numFmtId="0" fontId="0" fillId="33" borderId="24" xfId="0" applyFont="1" applyFill="1" applyBorder="1" applyAlignment="1">
      <alignment horizontal="left" vertical="top" wrapText="1"/>
    </xf>
    <xf numFmtId="0" fontId="0" fillId="0" borderId="12" xfId="0" applyFont="1" applyBorder="1" applyAlignment="1">
      <alignment horizontal="left" vertical="top" wrapText="1"/>
    </xf>
    <xf numFmtId="0" fontId="0" fillId="33" borderId="13" xfId="0" applyFont="1" applyFill="1" applyBorder="1" applyAlignment="1">
      <alignment horizontal="left" vertical="top" wrapText="1"/>
    </xf>
    <xf numFmtId="0" fontId="0" fillId="33" borderId="11" xfId="0" applyFont="1" applyFill="1" applyBorder="1" applyAlignment="1">
      <alignment horizontal="left" vertical="top" wrapText="1"/>
    </xf>
    <xf numFmtId="0" fontId="0" fillId="33" borderId="12" xfId="0" applyFont="1" applyFill="1" applyBorder="1" applyAlignment="1">
      <alignment horizontal="left" vertical="top" wrapText="1"/>
    </xf>
    <xf numFmtId="0" fontId="19" fillId="0" borderId="12" xfId="0" applyFont="1" applyBorder="1" applyAlignment="1">
      <alignment vertical="top" wrapText="1"/>
    </xf>
    <xf numFmtId="0" fontId="0" fillId="33" borderId="14" xfId="0" applyFill="1" applyBorder="1" applyAlignment="1">
      <alignment horizontal="center" vertical="center" wrapText="1"/>
    </xf>
    <xf numFmtId="0" fontId="0" fillId="33" borderId="25" xfId="0" applyFill="1" applyBorder="1" applyAlignment="1">
      <alignment horizontal="center" vertical="center" wrapText="1"/>
    </xf>
    <xf numFmtId="0" fontId="0" fillId="33" borderId="23" xfId="0" applyFont="1" applyFill="1" applyBorder="1" applyAlignment="1">
      <alignment horizontal="left" vertical="top" wrapText="1"/>
    </xf>
    <xf numFmtId="0" fontId="0" fillId="33" borderId="12" xfId="0" applyFont="1" applyFill="1" applyBorder="1" applyAlignment="1">
      <alignment vertical="top" wrapText="1"/>
    </xf>
    <xf numFmtId="0" fontId="20" fillId="33" borderId="13" xfId="42" applyFill="1" applyBorder="1" applyAlignment="1">
      <alignment horizontal="left" vertical="top" wrapText="1"/>
    </xf>
    <xf numFmtId="0" fontId="0" fillId="33" borderId="13" xfId="0" applyFill="1" applyBorder="1" applyAlignment="1">
      <alignment horizontal="left" vertical="top" wrapText="1"/>
    </xf>
    <xf numFmtId="0" fontId="0" fillId="33" borderId="0" xfId="0" applyFill="1" applyAlignment="1">
      <alignment vertical="top"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0" fillId="33" borderId="21" xfId="0" applyFill="1" applyBorder="1" applyAlignment="1">
      <alignment horizontal="left" vertical="top" wrapText="1"/>
    </xf>
    <xf numFmtId="0" fontId="0" fillId="33" borderId="20" xfId="0" applyFill="1" applyBorder="1" applyAlignment="1">
      <alignment horizontal="left" vertical="top" wrapText="1"/>
    </xf>
    <xf numFmtId="0" fontId="0" fillId="33" borderId="26" xfId="0" applyFill="1" applyBorder="1" applyAlignment="1">
      <alignment horizontal="left" vertical="top" wrapText="1"/>
    </xf>
    <xf numFmtId="0" fontId="0" fillId="33" borderId="27" xfId="0" applyFill="1" applyBorder="1"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2"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wkotool.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5"/>
  <sheetViews>
    <sheetView tabSelected="1" zoomScale="85" zoomScaleNormal="85" workbookViewId="0">
      <pane ySplit="2" topLeftCell="A3" activePane="bottomLeft" state="frozen"/>
      <selection pane="bottomLeft" activeCell="E45" sqref="E45:F45"/>
    </sheetView>
  </sheetViews>
  <sheetFormatPr defaultColWidth="9.140625" defaultRowHeight="15" x14ac:dyDescent="0.25"/>
  <cols>
    <col min="1" max="1" width="6.7109375" style="5" customWidth="1"/>
    <col min="2" max="2" width="14.7109375" style="5" customWidth="1"/>
    <col min="3" max="3" width="7.5703125" style="5" customWidth="1"/>
    <col min="4" max="4" width="45" style="5" customWidth="1"/>
    <col min="5" max="5" width="50.7109375" style="1" customWidth="1"/>
    <col min="6" max="6" width="78.28515625" style="1" customWidth="1"/>
    <col min="7" max="7" width="82.5703125" style="6" customWidth="1"/>
    <col min="8" max="16384" width="9.140625" style="4"/>
  </cols>
  <sheetData>
    <row r="1" spans="1:7" ht="69" customHeight="1" thickBot="1" x14ac:dyDescent="0.3">
      <c r="A1" s="27" t="s">
        <v>64</v>
      </c>
      <c r="B1" s="28"/>
      <c r="C1" s="28"/>
      <c r="D1" s="28"/>
      <c r="E1" s="28"/>
      <c r="F1" s="29"/>
    </row>
    <row r="2" spans="1:7" ht="30.75" thickBot="1" x14ac:dyDescent="0.3">
      <c r="A2" s="8" t="s">
        <v>2</v>
      </c>
      <c r="B2" s="8" t="s">
        <v>7</v>
      </c>
      <c r="C2" s="8" t="s">
        <v>36</v>
      </c>
      <c r="D2" s="8" t="s">
        <v>52</v>
      </c>
      <c r="E2" s="8" t="s">
        <v>0</v>
      </c>
      <c r="F2" s="8" t="s">
        <v>65</v>
      </c>
    </row>
    <row r="3" spans="1:7" ht="21" customHeight="1" x14ac:dyDescent="0.25">
      <c r="A3" s="12">
        <v>1</v>
      </c>
      <c r="B3" s="13" t="s">
        <v>8</v>
      </c>
      <c r="C3" s="13"/>
      <c r="D3" s="13"/>
      <c r="E3" s="22" t="s">
        <v>9</v>
      </c>
      <c r="F3" s="14" t="s">
        <v>84</v>
      </c>
    </row>
    <row r="4" spans="1:7" ht="49.5" customHeight="1" x14ac:dyDescent="0.25">
      <c r="A4" s="9">
        <f>A3+1</f>
        <v>2</v>
      </c>
      <c r="B4" s="15" t="s">
        <v>8</v>
      </c>
      <c r="C4" s="15"/>
      <c r="D4" s="15"/>
      <c r="E4" s="18" t="s">
        <v>24</v>
      </c>
      <c r="F4" s="16" t="s">
        <v>85</v>
      </c>
    </row>
    <row r="5" spans="1:7" ht="68.25" customHeight="1" x14ac:dyDescent="0.25">
      <c r="A5" s="9">
        <f t="shared" ref="A5:A42" si="0">A4+1</f>
        <v>3</v>
      </c>
      <c r="B5" s="15" t="s">
        <v>8</v>
      </c>
      <c r="C5" s="15"/>
      <c r="D5" s="15"/>
      <c r="E5" s="18" t="s">
        <v>25</v>
      </c>
      <c r="F5" s="16" t="s">
        <v>110</v>
      </c>
      <c r="G5" s="26"/>
    </row>
    <row r="6" spans="1:7" ht="35.25" customHeight="1" x14ac:dyDescent="0.25">
      <c r="A6" s="9">
        <f t="shared" si="0"/>
        <v>4</v>
      </c>
      <c r="B6" s="15" t="s">
        <v>10</v>
      </c>
      <c r="C6" s="15"/>
      <c r="D6" s="15"/>
      <c r="E6" s="18" t="s">
        <v>26</v>
      </c>
      <c r="F6" s="16" t="s">
        <v>86</v>
      </c>
    </row>
    <row r="7" spans="1:7" ht="51" customHeight="1" x14ac:dyDescent="0.25">
      <c r="A7" s="9">
        <f t="shared" si="0"/>
        <v>5</v>
      </c>
      <c r="B7" s="15" t="s">
        <v>11</v>
      </c>
      <c r="C7" s="15"/>
      <c r="D7" s="15"/>
      <c r="E7" s="18" t="s">
        <v>12</v>
      </c>
      <c r="F7" s="24" t="s">
        <v>75</v>
      </c>
    </row>
    <row r="8" spans="1:7" ht="51.75" customHeight="1" x14ac:dyDescent="0.25">
      <c r="A8" s="9">
        <f t="shared" si="0"/>
        <v>6</v>
      </c>
      <c r="B8" s="15" t="s">
        <v>10</v>
      </c>
      <c r="C8" s="15"/>
      <c r="D8" s="15"/>
      <c r="E8" s="18" t="s">
        <v>27</v>
      </c>
      <c r="F8" s="16" t="s">
        <v>106</v>
      </c>
    </row>
    <row r="9" spans="1:7" ht="100.5" customHeight="1" x14ac:dyDescent="0.25">
      <c r="A9" s="17">
        <f t="shared" si="0"/>
        <v>7</v>
      </c>
      <c r="B9" s="15" t="s">
        <v>10</v>
      </c>
      <c r="C9" s="15"/>
      <c r="D9" s="15"/>
      <c r="E9" s="18" t="s">
        <v>13</v>
      </c>
      <c r="F9" s="16" t="s">
        <v>82</v>
      </c>
    </row>
    <row r="10" spans="1:7" ht="50.25" customHeight="1" x14ac:dyDescent="0.25">
      <c r="A10" s="9">
        <f t="shared" si="0"/>
        <v>8</v>
      </c>
      <c r="B10" s="15" t="s">
        <v>10</v>
      </c>
      <c r="C10" s="15"/>
      <c r="D10" s="15"/>
      <c r="E10" s="18" t="s">
        <v>28</v>
      </c>
      <c r="F10" s="16" t="s">
        <v>87</v>
      </c>
    </row>
    <row r="11" spans="1:7" ht="54" customHeight="1" x14ac:dyDescent="0.25">
      <c r="A11" s="9">
        <f t="shared" si="0"/>
        <v>9</v>
      </c>
      <c r="B11" s="15" t="s">
        <v>10</v>
      </c>
      <c r="C11" s="15"/>
      <c r="D11" s="15"/>
      <c r="E11" s="18" t="s">
        <v>29</v>
      </c>
      <c r="F11" s="16" t="s">
        <v>88</v>
      </c>
    </row>
    <row r="12" spans="1:7" ht="54" customHeight="1" x14ac:dyDescent="0.25">
      <c r="A12" s="17">
        <f t="shared" si="0"/>
        <v>10</v>
      </c>
      <c r="B12" s="15" t="s">
        <v>14</v>
      </c>
      <c r="C12" s="15"/>
      <c r="D12" s="15"/>
      <c r="E12" s="18" t="s">
        <v>30</v>
      </c>
      <c r="F12" s="16" t="s">
        <v>76</v>
      </c>
    </row>
    <row r="13" spans="1:7" ht="70.5" customHeight="1" x14ac:dyDescent="0.25">
      <c r="A13" s="9">
        <f t="shared" si="0"/>
        <v>11</v>
      </c>
      <c r="B13" s="15" t="s">
        <v>31</v>
      </c>
      <c r="C13" s="15"/>
      <c r="D13" s="15"/>
      <c r="E13" s="18" t="s">
        <v>15</v>
      </c>
      <c r="F13" s="16" t="s">
        <v>89</v>
      </c>
    </row>
    <row r="14" spans="1:7" ht="54" customHeight="1" x14ac:dyDescent="0.25">
      <c r="A14" s="9">
        <f t="shared" si="0"/>
        <v>12</v>
      </c>
      <c r="B14" s="15" t="s">
        <v>16</v>
      </c>
      <c r="C14" s="15"/>
      <c r="D14" s="15"/>
      <c r="E14" s="18" t="s">
        <v>17</v>
      </c>
      <c r="F14" s="16" t="s">
        <v>83</v>
      </c>
    </row>
    <row r="15" spans="1:7" ht="38.25" customHeight="1" x14ac:dyDescent="0.25">
      <c r="A15" s="9">
        <f t="shared" si="0"/>
        <v>13</v>
      </c>
      <c r="B15" s="15" t="s">
        <v>16</v>
      </c>
      <c r="C15" s="15"/>
      <c r="D15" s="15"/>
      <c r="E15" s="18" t="s">
        <v>32</v>
      </c>
      <c r="F15" s="16" t="s">
        <v>77</v>
      </c>
    </row>
    <row r="16" spans="1:7" ht="36.75" customHeight="1" x14ac:dyDescent="0.25">
      <c r="A16" s="9">
        <f t="shared" si="0"/>
        <v>14</v>
      </c>
      <c r="B16" s="15" t="s">
        <v>10</v>
      </c>
      <c r="C16" s="15"/>
      <c r="D16" s="15"/>
      <c r="E16" s="18" t="s">
        <v>33</v>
      </c>
      <c r="F16" s="16" t="s">
        <v>90</v>
      </c>
    </row>
    <row r="17" spans="1:7" ht="69.75" customHeight="1" x14ac:dyDescent="0.25">
      <c r="A17" s="17">
        <f t="shared" si="0"/>
        <v>15</v>
      </c>
      <c r="B17" s="15" t="s">
        <v>18</v>
      </c>
      <c r="C17" s="15"/>
      <c r="D17" s="15"/>
      <c r="E17" s="18" t="s">
        <v>19</v>
      </c>
      <c r="F17" s="16" t="s">
        <v>91</v>
      </c>
    </row>
    <row r="18" spans="1:7" ht="55.5" customHeight="1" x14ac:dyDescent="0.25">
      <c r="A18" s="9">
        <f t="shared" si="0"/>
        <v>16</v>
      </c>
      <c r="B18" s="15" t="s">
        <v>20</v>
      </c>
      <c r="C18" s="15"/>
      <c r="D18" s="15"/>
      <c r="E18" s="18" t="s">
        <v>21</v>
      </c>
      <c r="F18" s="25" t="s">
        <v>108</v>
      </c>
    </row>
    <row r="19" spans="1:7" ht="57" customHeight="1" x14ac:dyDescent="0.25">
      <c r="A19" s="9">
        <f t="shared" si="0"/>
        <v>17</v>
      </c>
      <c r="B19" s="15" t="s">
        <v>20</v>
      </c>
      <c r="C19" s="15"/>
      <c r="D19" s="15"/>
      <c r="E19" s="18" t="s">
        <v>22</v>
      </c>
      <c r="F19" s="16" t="s">
        <v>92</v>
      </c>
    </row>
    <row r="20" spans="1:7" ht="190.5" customHeight="1" x14ac:dyDescent="0.25">
      <c r="A20" s="9">
        <f t="shared" si="0"/>
        <v>18</v>
      </c>
      <c r="B20" s="15" t="s">
        <v>23</v>
      </c>
      <c r="C20" s="15"/>
      <c r="D20" s="15"/>
      <c r="E20" s="18" t="s">
        <v>67</v>
      </c>
      <c r="F20" s="16" t="s">
        <v>93</v>
      </c>
    </row>
    <row r="21" spans="1:7" ht="71.25" customHeight="1" x14ac:dyDescent="0.25">
      <c r="A21" s="9">
        <f t="shared" si="0"/>
        <v>19</v>
      </c>
      <c r="B21" s="15" t="s">
        <v>23</v>
      </c>
      <c r="C21" s="15"/>
      <c r="D21" s="15"/>
      <c r="E21" s="18" t="s">
        <v>34</v>
      </c>
      <c r="F21" s="16" t="s">
        <v>94</v>
      </c>
    </row>
    <row r="22" spans="1:7" ht="54.75" customHeight="1" x14ac:dyDescent="0.25">
      <c r="A22" s="9">
        <f t="shared" si="0"/>
        <v>20</v>
      </c>
      <c r="B22" s="15" t="s">
        <v>23</v>
      </c>
      <c r="C22" s="15"/>
      <c r="D22" s="15"/>
      <c r="E22" s="18" t="s">
        <v>35</v>
      </c>
      <c r="F22" s="16" t="s">
        <v>95</v>
      </c>
    </row>
    <row r="23" spans="1:7" ht="252.75" customHeight="1" x14ac:dyDescent="0.25">
      <c r="A23" s="9">
        <f t="shared" si="0"/>
        <v>21</v>
      </c>
      <c r="B23" s="11"/>
      <c r="C23" s="11"/>
      <c r="D23" s="11"/>
      <c r="E23" s="18" t="s">
        <v>4</v>
      </c>
      <c r="F23" s="16" t="s">
        <v>109</v>
      </c>
      <c r="G23" s="26"/>
    </row>
    <row r="24" spans="1:7" ht="118.5" customHeight="1" x14ac:dyDescent="0.25">
      <c r="A24" s="9">
        <f t="shared" si="0"/>
        <v>22</v>
      </c>
      <c r="B24" s="11"/>
      <c r="C24" s="11"/>
      <c r="D24" s="11"/>
      <c r="E24" s="18" t="s">
        <v>5</v>
      </c>
      <c r="F24" s="25" t="s">
        <v>78</v>
      </c>
    </row>
    <row r="25" spans="1:7" ht="181.5" customHeight="1" x14ac:dyDescent="0.25">
      <c r="A25" s="9">
        <f t="shared" si="0"/>
        <v>23</v>
      </c>
      <c r="B25" s="11"/>
      <c r="C25" s="11"/>
      <c r="D25" s="11"/>
      <c r="E25" s="18" t="s">
        <v>6</v>
      </c>
      <c r="F25" s="25" t="s">
        <v>99</v>
      </c>
    </row>
    <row r="26" spans="1:7" ht="135" x14ac:dyDescent="0.25">
      <c r="A26" s="9">
        <f t="shared" si="0"/>
        <v>24</v>
      </c>
      <c r="B26" s="10" t="s">
        <v>37</v>
      </c>
      <c r="C26" s="10">
        <v>5</v>
      </c>
      <c r="D26" s="19" t="s">
        <v>41</v>
      </c>
      <c r="E26" s="23" t="s">
        <v>59</v>
      </c>
      <c r="F26" s="16" t="s">
        <v>96</v>
      </c>
    </row>
    <row r="27" spans="1:7" ht="111.75" customHeight="1" x14ac:dyDescent="0.25">
      <c r="A27" s="9">
        <f t="shared" si="0"/>
        <v>25</v>
      </c>
      <c r="B27" s="10" t="s">
        <v>38</v>
      </c>
      <c r="C27" s="10">
        <v>5</v>
      </c>
      <c r="D27" s="19" t="s">
        <v>42</v>
      </c>
      <c r="E27" s="23" t="s">
        <v>53</v>
      </c>
      <c r="F27" s="16" t="s">
        <v>97</v>
      </c>
    </row>
    <row r="28" spans="1:7" ht="95.25" customHeight="1" x14ac:dyDescent="0.25">
      <c r="A28" s="9">
        <f t="shared" si="0"/>
        <v>26</v>
      </c>
      <c r="B28" s="10" t="s">
        <v>38</v>
      </c>
      <c r="C28" s="10">
        <v>5</v>
      </c>
      <c r="D28" s="19" t="s">
        <v>43</v>
      </c>
      <c r="E28" s="23" t="s">
        <v>60</v>
      </c>
      <c r="F28" s="16" t="s">
        <v>98</v>
      </c>
    </row>
    <row r="29" spans="1:7" ht="188.25" customHeight="1" x14ac:dyDescent="0.25">
      <c r="A29" s="9">
        <f t="shared" si="0"/>
        <v>27</v>
      </c>
      <c r="B29" s="10" t="s">
        <v>38</v>
      </c>
      <c r="C29" s="10">
        <v>6</v>
      </c>
      <c r="D29" s="19" t="s">
        <v>44</v>
      </c>
      <c r="E29" s="23" t="s">
        <v>54</v>
      </c>
      <c r="F29" s="25" t="s">
        <v>100</v>
      </c>
      <c r="G29" s="26"/>
    </row>
    <row r="30" spans="1:7" ht="51" customHeight="1" x14ac:dyDescent="0.25">
      <c r="A30" s="9">
        <f t="shared" si="0"/>
        <v>28</v>
      </c>
      <c r="B30" s="10" t="s">
        <v>38</v>
      </c>
      <c r="C30" s="10">
        <v>6</v>
      </c>
      <c r="D30" s="19" t="s">
        <v>45</v>
      </c>
      <c r="E30" s="23" t="s">
        <v>61</v>
      </c>
      <c r="F30" s="16" t="s">
        <v>101</v>
      </c>
    </row>
    <row r="31" spans="1:7" ht="105" x14ac:dyDescent="0.25">
      <c r="A31" s="9">
        <f t="shared" si="0"/>
        <v>29</v>
      </c>
      <c r="B31" s="10" t="s">
        <v>38</v>
      </c>
      <c r="C31" s="10">
        <v>6</v>
      </c>
      <c r="D31" s="19" t="s">
        <v>46</v>
      </c>
      <c r="E31" s="23" t="s">
        <v>62</v>
      </c>
      <c r="F31" s="16" t="s">
        <v>98</v>
      </c>
    </row>
    <row r="32" spans="1:7" ht="135" x14ac:dyDescent="0.25">
      <c r="A32" s="9">
        <f t="shared" si="0"/>
        <v>30</v>
      </c>
      <c r="B32" s="10" t="s">
        <v>38</v>
      </c>
      <c r="C32" s="10">
        <v>7</v>
      </c>
      <c r="D32" s="19" t="s">
        <v>47</v>
      </c>
      <c r="E32" s="23" t="s">
        <v>55</v>
      </c>
      <c r="F32" s="16" t="s">
        <v>79</v>
      </c>
    </row>
    <row r="33" spans="1:7" ht="75" x14ac:dyDescent="0.25">
      <c r="A33" s="9">
        <f t="shared" si="0"/>
        <v>31</v>
      </c>
      <c r="B33" s="10" t="s">
        <v>38</v>
      </c>
      <c r="C33" s="10">
        <v>7</v>
      </c>
      <c r="D33" s="19" t="s">
        <v>48</v>
      </c>
      <c r="E33" s="23" t="s">
        <v>56</v>
      </c>
      <c r="F33" s="16" t="s">
        <v>102</v>
      </c>
    </row>
    <row r="34" spans="1:7" ht="105" x14ac:dyDescent="0.25">
      <c r="A34" s="9">
        <f t="shared" si="0"/>
        <v>32</v>
      </c>
      <c r="B34" s="10" t="s">
        <v>39</v>
      </c>
      <c r="C34" s="10">
        <v>8</v>
      </c>
      <c r="D34" s="19" t="s">
        <v>49</v>
      </c>
      <c r="E34" s="23" t="s">
        <v>57</v>
      </c>
      <c r="F34" s="16" t="s">
        <v>111</v>
      </c>
    </row>
    <row r="35" spans="1:7" ht="263.25" customHeight="1" x14ac:dyDescent="0.25">
      <c r="A35" s="9">
        <f t="shared" si="0"/>
        <v>33</v>
      </c>
      <c r="B35" s="10" t="s">
        <v>40</v>
      </c>
      <c r="C35" s="10">
        <v>10</v>
      </c>
      <c r="D35" s="19" t="s">
        <v>50</v>
      </c>
      <c r="E35" s="23" t="s">
        <v>63</v>
      </c>
      <c r="F35" s="16" t="s">
        <v>105</v>
      </c>
      <c r="G35" s="26"/>
    </row>
    <row r="36" spans="1:7" ht="118.5" customHeight="1" x14ac:dyDescent="0.25">
      <c r="A36" s="9">
        <f t="shared" si="0"/>
        <v>34</v>
      </c>
      <c r="B36" s="10" t="s">
        <v>40</v>
      </c>
      <c r="C36" s="10">
        <v>10</v>
      </c>
      <c r="D36" s="19" t="s">
        <v>51</v>
      </c>
      <c r="E36" s="23" t="s">
        <v>58</v>
      </c>
      <c r="F36" s="16" t="s">
        <v>80</v>
      </c>
    </row>
    <row r="37" spans="1:7" ht="66.75" customHeight="1" x14ac:dyDescent="0.25">
      <c r="A37" s="9">
        <f t="shared" si="0"/>
        <v>35</v>
      </c>
      <c r="B37" s="10"/>
      <c r="C37" s="10"/>
      <c r="D37" s="19"/>
      <c r="E37" s="23" t="s">
        <v>69</v>
      </c>
      <c r="F37" s="16" t="s">
        <v>88</v>
      </c>
    </row>
    <row r="38" spans="1:7" ht="21.75" customHeight="1" x14ac:dyDescent="0.25">
      <c r="A38" s="9">
        <f t="shared" si="0"/>
        <v>36</v>
      </c>
      <c r="B38" s="10"/>
      <c r="C38" s="10"/>
      <c r="D38" s="19"/>
      <c r="E38" s="23" t="s">
        <v>70</v>
      </c>
      <c r="F38" s="16" t="s">
        <v>107</v>
      </c>
    </row>
    <row r="39" spans="1:7" ht="26.25" customHeight="1" x14ac:dyDescent="0.25">
      <c r="A39" s="9">
        <f t="shared" si="0"/>
        <v>37</v>
      </c>
      <c r="B39" s="10"/>
      <c r="C39" s="10"/>
      <c r="D39" s="19"/>
      <c r="E39" s="23" t="s">
        <v>71</v>
      </c>
      <c r="F39" s="16" t="s">
        <v>103</v>
      </c>
    </row>
    <row r="40" spans="1:7" ht="38.25" customHeight="1" x14ac:dyDescent="0.25">
      <c r="A40" s="9">
        <f t="shared" si="0"/>
        <v>38</v>
      </c>
      <c r="B40" s="10"/>
      <c r="C40" s="10"/>
      <c r="D40" s="19"/>
      <c r="E40" s="23" t="s">
        <v>72</v>
      </c>
      <c r="F40" s="16" t="s">
        <v>103</v>
      </c>
    </row>
    <row r="41" spans="1:7" ht="36.75" customHeight="1" x14ac:dyDescent="0.25">
      <c r="A41" s="9">
        <f t="shared" si="0"/>
        <v>39</v>
      </c>
      <c r="B41" s="10"/>
      <c r="C41" s="10"/>
      <c r="D41" s="19"/>
      <c r="E41" s="23" t="s">
        <v>73</v>
      </c>
      <c r="F41" s="16" t="s">
        <v>81</v>
      </c>
    </row>
    <row r="42" spans="1:7" ht="34.5" customHeight="1" x14ac:dyDescent="0.25">
      <c r="A42" s="9">
        <f t="shared" si="0"/>
        <v>40</v>
      </c>
      <c r="B42" s="10"/>
      <c r="C42" s="10"/>
      <c r="D42" s="19"/>
      <c r="E42" s="23" t="s">
        <v>74</v>
      </c>
      <c r="F42" s="16" t="s">
        <v>104</v>
      </c>
    </row>
    <row r="43" spans="1:7" s="2" customFormat="1" ht="20.100000000000001" customHeight="1" x14ac:dyDescent="0.25">
      <c r="A43" s="30" t="s">
        <v>68</v>
      </c>
      <c r="B43" s="31"/>
      <c r="C43" s="31"/>
      <c r="D43" s="31"/>
      <c r="E43" s="31"/>
      <c r="F43" s="32"/>
      <c r="G43" s="6"/>
    </row>
    <row r="44" spans="1:7" ht="84.75" customHeight="1" x14ac:dyDescent="0.25">
      <c r="A44" s="3" t="s">
        <v>1</v>
      </c>
      <c r="B44" s="7"/>
      <c r="C44" s="7"/>
      <c r="D44" s="7"/>
      <c r="E44" s="33" t="s">
        <v>112</v>
      </c>
      <c r="F44" s="34"/>
    </row>
    <row r="45" spans="1:7" ht="104.25" customHeight="1" thickBot="1" x14ac:dyDescent="0.3">
      <c r="A45" s="20" t="s">
        <v>3</v>
      </c>
      <c r="B45" s="21"/>
      <c r="C45" s="21"/>
      <c r="D45" s="21"/>
      <c r="E45" s="35" t="s">
        <v>66</v>
      </c>
      <c r="F45" s="36"/>
    </row>
  </sheetData>
  <mergeCells count="4">
    <mergeCell ref="A1:F1"/>
    <mergeCell ref="A43:F43"/>
    <mergeCell ref="E44:F44"/>
    <mergeCell ref="E45:F45"/>
  </mergeCells>
  <hyperlinks>
    <hyperlink ref="F7" r:id="rId1" xr:uid="{4C1F4B27-FA2A-4E41-8A07-BD9B17606DA7}"/>
  </hyperlinks>
  <pageMargins left="0.39370078740157483" right="0.11811023622047245" top="0.39370078740157483" bottom="0.39370078740157483" header="0.31496062992125984" footer="0.31496062992125984"/>
  <pageSetup paperSize="9" scale="7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Vragen_en_antwoorden_334891_ins</vt:lpstr>
      <vt:lpstr>Vragen_en_antwoorden_334891_ins!Afdrukbereik</vt:lpstr>
      <vt:lpstr>Vragen_en_antwoorden_334891_ins!Afdruktitels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Geerts, Henk</dc:creator>
  <cp:lastModifiedBy>Leeuwen, Lourian van</cp:lastModifiedBy>
  <cp:lastPrinted>2022-02-14T15:34:27Z</cp:lastPrinted>
  <dcterms:created xsi:type="dcterms:W3CDTF">2021-11-18T11:37:43Z</dcterms:created>
  <dcterms:modified xsi:type="dcterms:W3CDTF">2022-02-15T10:16:25Z</dcterms:modified>
</cp:coreProperties>
</file>